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2" i="1" l="1"/>
  <c r="O12" i="1" s="1"/>
  <c r="N11" i="1" l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<sst xmlns="http://schemas.openxmlformats.org/spreadsheetml/2006/main" count="64" uniqueCount="41">
  <si>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</si>
  <si>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</si>
  <si>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</si>
  <si>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</si>
  <si>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</si>
  <si>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</si>
  <si>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</si>
  <si>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</si>
  <si>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</si>
  <si>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</si>
  <si>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</si>
  <si>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</si>
  <si>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</si>
  <si>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</si>
  <si>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</si>
  <si>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</si>
  <si>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</si>
  <si>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</si>
  <si>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</si>
  <si>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</si>
  <si>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</si>
  <si>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</si>
  <si>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</si>
  <si>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</si>
  <si>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</si>
  <si>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</si>
  <si>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</si>
  <si>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</si>
  <si>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</si>
  <si>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</si>
  <si>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2010</t>
  </si>
  <si>
    <t xml:space="preserve">Представитель АО «Сузун»                                                                                                                           А.В. Лысенко
по доверенности № 904 от 12.12.2018
</t>
  </si>
  <si>
    <t>2013</t>
  </si>
  <si>
    <t>Наименование лота:  "Реализация невостребованных ликвидных МТР.Оборудование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</si>
  <si>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НВЛ-2019/12-С</t>
    </r>
  </si>
  <si>
    <t>1045292</t>
  </si>
  <si>
    <t>1629935</t>
  </si>
  <si>
    <t>1636017</t>
  </si>
  <si>
    <t>Электродвигатель асинхронный трехфазный взрывобезопасный ВА112М4 5,5 кВт 1500об/мин</t>
  </si>
  <si>
    <t>Трансформатор тока ТТИ-30 150/5А 5ВА 0,5 ИЭК арт. ITT20-2-05-0150</t>
  </si>
  <si>
    <t>Электродвигатель асинхронный погружной ПЭДС-Я 140-117 М5В5К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</si>
</sst>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/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workbookViewId="0">
      <selection activeCell="M10" sqref="M10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8" s="1" customFormat="1" ht="43.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8" s="1" customFormat="1" ht="36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</row>
    <row r="4" spans="1:18" s="1" customFormat="1" ht="39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</row>
    <row r="5" spans="1:18" s="1" customFormat="1" ht="27" customHeight="1" x14ac:dyDescent="0.3">
      <c r="A5" s="61" t="s">
        <v>27</v>
      </c>
      <c r="B5" s="61"/>
      <c r="C5" s="61"/>
      <c r="D5" s="61"/>
      <c r="E5" s="61"/>
      <c r="F5" s="61"/>
      <c r="G5" s="61"/>
      <c r="H5" s="61"/>
    </row>
    <row r="6" spans="1:18" s="1" customFormat="1" ht="71.25" customHeight="1" x14ac:dyDescent="0.25">
      <c r="A6" s="52" t="s">
        <v>28</v>
      </c>
      <c r="B6" s="53"/>
      <c r="C6" s="53"/>
      <c r="D6" s="53"/>
      <c r="E6" s="53"/>
      <c r="F6" s="53"/>
      <c r="G6" s="53"/>
      <c r="H6" s="53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26</v>
      </c>
      <c r="H8" s="19" t="s">
        <v>6</v>
      </c>
      <c r="K8" s="44"/>
      <c r="L8" s="44"/>
      <c r="M8" s="44"/>
      <c r="N8" s="44"/>
      <c r="O8" s="44"/>
      <c r="P8" s="44"/>
      <c r="Q8" s="44"/>
      <c r="R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  <c r="R9" s="26"/>
    </row>
    <row r="10" spans="1:18" s="3" customFormat="1" ht="30" x14ac:dyDescent="0.25">
      <c r="A10" s="21">
        <v>1</v>
      </c>
      <c r="B10" s="46" t="s">
        <v>25</v>
      </c>
      <c r="C10" s="62" t="s">
        <v>35</v>
      </c>
      <c r="D10" s="64" t="s">
        <v>38</v>
      </c>
      <c r="E10" s="30" t="s">
        <v>10</v>
      </c>
      <c r="F10" s="45">
        <v>2</v>
      </c>
      <c r="G10" s="47">
        <v>28546.2765</v>
      </c>
      <c r="H10" s="30" t="s">
        <v>30</v>
      </c>
      <c r="K10" s="26"/>
      <c r="L10" s="34">
        <v>21145.39</v>
      </c>
      <c r="M10" s="26">
        <v>1.35</v>
      </c>
      <c r="N10" s="36">
        <f>L10*M10</f>
        <v>28546.2765</v>
      </c>
      <c r="O10" s="26">
        <f>N10*F10</f>
        <v>57092.553</v>
      </c>
      <c r="P10" s="26"/>
      <c r="Q10" s="26"/>
      <c r="R10" s="26"/>
    </row>
    <row r="11" spans="1:18" s="3" customFormat="1" ht="30" x14ac:dyDescent="0.25">
      <c r="A11" s="21">
        <v>2</v>
      </c>
      <c r="B11" s="46" t="s">
        <v>25</v>
      </c>
      <c r="C11" s="62" t="s">
        <v>36</v>
      </c>
      <c r="D11" s="64" t="s">
        <v>39</v>
      </c>
      <c r="E11" s="30" t="s">
        <v>10</v>
      </c>
      <c r="F11" s="45">
        <v>10</v>
      </c>
      <c r="G11" s="47">
        <v>405.39150000000006</v>
      </c>
      <c r="H11" s="30" t="s">
        <v>30</v>
      </c>
      <c r="K11" s="26"/>
      <c r="L11" s="34">
        <v>300.29000000000002</v>
      </c>
      <c r="M11" s="26">
        <v>1.35</v>
      </c>
      <c r="N11" s="36">
        <f t="shared" ref="N11" si="0">L11*M11</f>
        <v>405.39150000000006</v>
      </c>
      <c r="O11" s="26">
        <f t="shared" ref="O11" si="1">N11*F11</f>
        <v>4053.9150000000009</v>
      </c>
      <c r="P11" s="26"/>
      <c r="Q11" s="26"/>
      <c r="R11" s="26"/>
    </row>
    <row r="12" spans="1:18" s="3" customFormat="1" x14ac:dyDescent="0.25">
      <c r="A12" s="21">
        <v>3</v>
      </c>
      <c r="B12" s="46" t="s">
        <v>25</v>
      </c>
      <c r="C12" s="62" t="s">
        <v>37</v>
      </c>
      <c r="D12" s="64" t="s">
        <v>40</v>
      </c>
      <c r="E12" s="30" t="s">
        <v>10</v>
      </c>
      <c r="F12" s="45">
        <v>1</v>
      </c>
      <c r="G12" s="47">
        <v>509821.38449999999</v>
      </c>
      <c r="H12" s="30" t="s">
        <v>32</v>
      </c>
      <c r="K12" s="26"/>
      <c r="L12" s="34">
        <v>377645.47</v>
      </c>
      <c r="M12" s="26">
        <v>1.35</v>
      </c>
      <c r="N12" s="36">
        <f t="shared" ref="N12" si="2">L12*M12</f>
        <v>509821.38449999999</v>
      </c>
      <c r="O12" s="26">
        <f t="shared" ref="O12" si="3">N12*F12</f>
        <v>509821.38449999999</v>
      </c>
      <c r="P12" s="26"/>
      <c r="Q12" s="26"/>
      <c r="R12" s="26"/>
    </row>
    <row r="13" spans="1:18" s="4" customFormat="1" x14ac:dyDescent="0.25">
      <c r="A13" s="49" t="s">
        <v>7</v>
      </c>
      <c r="B13" s="49"/>
      <c r="C13" s="49"/>
      <c r="D13" s="49"/>
      <c r="E13" s="22"/>
      <c r="F13" s="63">
        <f>SUM(F10:F12)</f>
        <v>13</v>
      </c>
      <c r="G13" s="23"/>
      <c r="H13" s="24"/>
      <c r="J13" s="43"/>
      <c r="K13" s="27"/>
      <c r="L13" s="28">
        <f>SUM(L10:L12)</f>
        <v>399091.14999999997</v>
      </c>
      <c r="M13" s="27"/>
      <c r="N13" s="27"/>
      <c r="O13" s="35">
        <f>SUM(O10:O12)</f>
        <v>570967.85250000004</v>
      </c>
      <c r="P13" s="27"/>
      <c r="Q13" s="27"/>
      <c r="R13" s="27"/>
    </row>
    <row r="14" spans="1:18" s="4" customFormat="1" x14ac:dyDescent="0.25">
      <c r="A14" s="5"/>
      <c r="B14" s="5"/>
      <c r="C14" s="5"/>
      <c r="D14" s="6"/>
      <c r="E14" s="7"/>
      <c r="F14" s="40"/>
      <c r="G14" s="10"/>
      <c r="H14" s="7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35.75" customHeight="1" x14ac:dyDescent="0.25">
      <c r="A15" s="50" t="s">
        <v>8</v>
      </c>
      <c r="B15" s="50"/>
      <c r="C15" s="50"/>
      <c r="D15" s="50"/>
      <c r="E15" s="51" t="s">
        <v>9</v>
      </c>
      <c r="F15" s="51"/>
      <c r="G15" s="51"/>
      <c r="H15" s="51"/>
      <c r="K15" s="27"/>
      <c r="L15" s="27"/>
      <c r="M15" s="27"/>
      <c r="N15" s="27"/>
      <c r="O15" s="27"/>
      <c r="P15" s="27"/>
      <c r="Q15" s="27"/>
      <c r="R15" s="27"/>
    </row>
    <row r="16" spans="1:18" s="4" customFormat="1" ht="15.75" x14ac:dyDescent="0.25">
      <c r="A16" s="54" t="s">
        <v>22</v>
      </c>
      <c r="B16" s="54"/>
      <c r="C16" s="54"/>
      <c r="D16" s="54"/>
      <c r="E16" s="55" t="s">
        <v>23</v>
      </c>
      <c r="F16" s="55"/>
      <c r="G16" s="55"/>
      <c r="H16" s="55"/>
    </row>
    <row r="17" spans="1:18" s="4" customFormat="1" ht="15.75" x14ac:dyDescent="0.25">
      <c r="A17" s="54" t="s">
        <v>29</v>
      </c>
      <c r="B17" s="54"/>
      <c r="C17" s="54"/>
      <c r="D17" s="54"/>
      <c r="E17" s="55" t="s">
        <v>23</v>
      </c>
      <c r="F17" s="55"/>
      <c r="G17" s="55"/>
      <c r="H17" s="55"/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0" spans="1:18" x14ac:dyDescent="0.25">
      <c r="J20" s="37"/>
      <c r="K20" s="37"/>
      <c r="L20" s="37"/>
      <c r="M20" s="37"/>
      <c r="N20" s="37"/>
      <c r="O20" s="37"/>
      <c r="P20" s="37"/>
      <c r="Q20" s="37"/>
      <c r="R20" s="37"/>
    </row>
    <row r="22" spans="1:18" s="20" customFormat="1" ht="36.75" customHeight="1" x14ac:dyDescent="0.2">
      <c r="A22" s="48" t="s">
        <v>31</v>
      </c>
      <c r="B22" s="48"/>
      <c r="C22" s="48"/>
      <c r="D22" s="48"/>
      <c r="E22" s="48"/>
      <c r="F22" s="48"/>
      <c r="G22" s="48"/>
      <c r="H22" s="48"/>
    </row>
  </sheetData>
  <mergeCells count="14">
    <mergeCell ref="A1:H1"/>
    <mergeCell ref="A2:H2"/>
    <mergeCell ref="A3:H3"/>
    <mergeCell ref="A4:H4"/>
    <mergeCell ref="A5:H5"/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2019-03-26T07:04:14Z</cp:lastPrinted>
  <dcterms:created xsi:type="dcterms:W3CDTF">2016-09-16T10:27:35Z</dcterms:created>
  <dcterms:modified xsi:type="dcterms:W3CDTF">2019-03-26T07:05:01Z</dcterms:modified>
</cp:coreProperties>
</file>